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交通工程" sheetId="7" r:id="rId1"/>
  </sheets>
  <definedNames>
    <definedName name="_xlnm.Print_Area" localSheetId="0">交通工程!$A$1:$J$30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<sst xmlns="http://schemas.openxmlformats.org/spreadsheetml/2006/main" count="85" uniqueCount="50">
  <si>
    <t>序号</t>
  </si>
  <si>
    <t>项目名称</t>
  </si>
  <si>
    <t>规格</t>
  </si>
  <si>
    <t>单位</t>
  </si>
  <si>
    <t>数量</t>
  </si>
  <si>
    <t>备注</t>
  </si>
  <si>
    <t>城鳌大道</t>
  </si>
  <si>
    <t>村道</t>
  </si>
  <si>
    <t>增加</t>
  </si>
  <si>
    <t>(一)交通疏解</t>
  </si>
  <si>
    <t>恢复永久标线</t>
  </si>
  <si>
    <t>车行道实线</t>
  </si>
  <si>
    <t>线宽15cm,线厚1.8mm</t>
  </si>
  <si>
    <r>
      <rPr>
        <sz val="12"/>
        <rFont val="仿宋"/>
        <charset val="134"/>
      </rPr>
      <t>m</t>
    </r>
    <r>
      <rPr>
        <vertAlign val="superscript"/>
        <sz val="12"/>
        <rFont val="仿宋"/>
        <charset val="134"/>
      </rPr>
      <t>2</t>
    </r>
  </si>
  <si>
    <t>车行道分界线</t>
  </si>
  <si>
    <t>导向标线（橙色）</t>
  </si>
  <si>
    <t>直行箭头</t>
  </si>
  <si>
    <t>长3m，线厚1.8mm</t>
  </si>
  <si>
    <t>个</t>
  </si>
  <si>
    <t>直行（左）右转弯箭头</t>
  </si>
  <si>
    <t>左转箭头</t>
  </si>
  <si>
    <t>合流箭头</t>
  </si>
  <si>
    <t>标志立杆</t>
  </si>
  <si>
    <t>Φ76×4×3300mm</t>
  </si>
  <si>
    <t>套</t>
  </si>
  <si>
    <t>含基础</t>
  </si>
  <si>
    <t>Φ76×4×3500mm</t>
  </si>
  <si>
    <t>Φ76×4×4000mm</t>
  </si>
  <si>
    <t>Φ76×4×4250mm</t>
  </si>
  <si>
    <t>Φ114×4×4700mm</t>
  </si>
  <si>
    <t>反光标志牌</t>
  </si>
  <si>
    <t>A=90cm</t>
  </si>
  <si>
    <t>块</t>
  </si>
  <si>
    <t>Ⅳ类反光膜</t>
  </si>
  <si>
    <t>D=80cm</t>
  </si>
  <si>
    <t>80×40cm</t>
  </si>
  <si>
    <t>120×60cm</t>
  </si>
  <si>
    <t>60×100cm</t>
  </si>
  <si>
    <t>80×100cm</t>
  </si>
  <si>
    <t>100×200cm</t>
  </si>
  <si>
    <t>A5装配式临时活动式围蔽</t>
  </si>
  <si>
    <t>m</t>
  </si>
  <si>
    <t>C2型水马</t>
  </si>
  <si>
    <t>100×180cm</t>
  </si>
  <si>
    <t>施工警示灯</t>
  </si>
  <si>
    <t>19.5×5.5×11.6cm</t>
  </si>
  <si>
    <t>太阳能爆闪灯</t>
  </si>
  <si>
    <t>太阳能爆闪灯:47×16.5×9cm，太阳能板:25×18.5cm</t>
  </si>
  <si>
    <t>防撞桶</t>
  </si>
  <si>
    <t>D=90cm，H=95cm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</si>
</sst>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5"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12"/>
      <name val="仿宋"/>
      <charset val="134"/>
    </font>
    <font>
      <sz val="12"/>
      <color rgb="FFFF0000"/>
      <name val="仿宋"/>
      <charset val="134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2"/>
      <name val="Times New Roman"/>
      <charset val="134"/>
    </font>
    <font>
      <b/>
      <sz val="15"/>
      <color indexed="56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color theme="1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0"/>
      <name val="Helv"/>
      <charset val="134"/>
    </font>
    <font>
      <vertAlign val="superscript"/>
      <sz val="12"/>
      <name val="仿宋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1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/>
    <xf numFmtId="0" fontId="26" fillId="0" borderId="0"/>
    <xf numFmtId="0" fontId="27" fillId="0" borderId="19" applyNumberFormat="0" applyFill="0" applyAlignment="0" applyProtection="0">
      <alignment vertical="center"/>
    </xf>
    <xf numFmtId="0" fontId="28" fillId="0" borderId="0">
      <alignment vertical="center"/>
    </xf>
    <xf numFmtId="0" fontId="29" fillId="33" borderId="20" applyNumberFormat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26" fillId="0" borderId="0"/>
    <xf numFmtId="0" fontId="31" fillId="0" borderId="0"/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5" fillId="36" borderId="18" applyNumberFormat="0" applyAlignment="0" applyProtection="0">
      <alignment vertical="center"/>
    </xf>
    <xf numFmtId="0" fontId="28" fillId="0" borderId="0"/>
    <xf numFmtId="0" fontId="28" fillId="0" borderId="0"/>
    <xf numFmtId="0" fontId="36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7" fillId="37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38" borderId="24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28" fillId="0" borderId="0"/>
    <xf numFmtId="0" fontId="26" fillId="0" borderId="0"/>
    <xf numFmtId="0" fontId="43" fillId="0" borderId="0"/>
    <xf numFmtId="0" fontId="28" fillId="39" borderId="26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</cellXfs>
  <cellStyles count="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计算 2" xfId="49"/>
    <cellStyle name="标题 5" xfId="50"/>
    <cellStyle name="_ET_STYLE_NoName_00_" xfId="51"/>
    <cellStyle name="0,0_x000d__x000a_NA_x000d__x000a_" xfId="52"/>
    <cellStyle name="标题 1 2" xfId="53"/>
    <cellStyle name="常规 2 2 2" xfId="54"/>
    <cellStyle name="输出 2" xfId="55"/>
    <cellStyle name="常规 2 2" xfId="56"/>
    <cellStyle name="常规 2 3 2_P系列高清全覆盖卡口电子警察报价表" xfId="57"/>
    <cellStyle name="适中 2" xfId="58"/>
    <cellStyle name="_ET_STYLE_NoName_00__二次报价清单101027" xfId="59"/>
    <cellStyle name="Normal" xfId="60"/>
    <cellStyle name="标题 2 2" xfId="61"/>
    <cellStyle name="标题 3 2" xfId="62"/>
    <cellStyle name="标题 4 2" xfId="63"/>
    <cellStyle name="差 2" xfId="64"/>
    <cellStyle name="常规 19" xfId="65"/>
    <cellStyle name="常规 2" xfId="66"/>
    <cellStyle name="常规 2 4" xfId="67"/>
    <cellStyle name="输入 2" xfId="68"/>
    <cellStyle name="常规 2 8" xfId="69"/>
    <cellStyle name="常规 20 2" xfId="70"/>
    <cellStyle name="常规 22 2" xfId="71"/>
    <cellStyle name="常规 3" xfId="72"/>
    <cellStyle name="常规 4" xfId="73"/>
    <cellStyle name="常规 5" xfId="74"/>
    <cellStyle name="常规 7" xfId="75"/>
    <cellStyle name="常规 8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普通_报价表_设备及报价清单" xfId="83"/>
    <cellStyle name="样式 1" xfId="84"/>
    <cellStyle name="样式 1 2" xfId="85"/>
    <cellStyle name="注释 2" xfId="86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40"/>
  <sheetViews>
    <sheetView tabSelected="1" workbookViewId="0">
      <selection activeCell="B1" sqref="B1:H26"/>
    </sheetView>
  </sheetViews>
  <sheetFormatPr defaultColWidth="9" defaultRowHeight="14.25"/>
  <cols>
    <col min="1" max="1" width="9" style="2"/>
    <col min="2" max="2" width="6.875" style="2" customWidth="1"/>
    <col min="3" max="3" width="16.625" style="2" customWidth="1"/>
    <col min="4" max="4" width="33.75" style="2" customWidth="1"/>
    <col min="5" max="5" width="59.625" style="2" customWidth="1"/>
    <col min="6" max="6" width="5.625" style="2" customWidth="1"/>
    <col min="7" max="7" width="12.125" style="3" customWidth="1"/>
    <col min="8" max="8" width="10.625" style="3" customWidth="1"/>
    <col min="9" max="9" width="9.7" style="4" customWidth="1"/>
    <col min="10" max="10" width="9.375" style="3" hidden="1" customWidth="1"/>
    <col min="11" max="11" width="7.375" style="3" hidden="1" customWidth="1"/>
    <col min="12" max="12" width="11.5" style="5" hidden="1" customWidth="1"/>
    <col min="13" max="13" width="14.25" style="2" customWidth="1"/>
    <col min="14" max="16384" width="9" style="2"/>
  </cols>
  <sheetData>
    <row r="1" ht="20.1" customHeight="1" spans="2:12">
      <c r="B1" s="6" t="s">
        <v>0</v>
      </c>
      <c r="C1" s="7" t="s">
        <v>1</v>
      </c>
      <c r="D1" s="7"/>
      <c r="E1" s="7" t="s">
        <v>2</v>
      </c>
      <c r="F1" s="7" t="s">
        <v>3</v>
      </c>
      <c r="G1" s="7" t="s">
        <v>4</v>
      </c>
      <c r="H1" s="8" t="s">
        <v>5</v>
      </c>
      <c r="I1" s="32"/>
      <c r="J1" s="3" t="s">
        <v>6</v>
      </c>
      <c r="K1" s="3" t="s">
        <v>7</v>
      </c>
      <c r="L1" s="5" t="s">
        <v>8</v>
      </c>
    </row>
    <row r="2" ht="20.1" customHeight="1" spans="2:9">
      <c r="B2" s="9"/>
      <c r="C2" s="10" t="s">
        <v>9</v>
      </c>
      <c r="D2" s="10"/>
      <c r="E2" s="11"/>
      <c r="F2" s="12"/>
      <c r="G2" s="12"/>
      <c r="H2" s="13"/>
      <c r="I2" s="32"/>
    </row>
    <row r="3" ht="20.1" customHeight="1" spans="2:9">
      <c r="B3" s="14">
        <v>1</v>
      </c>
      <c r="C3" s="12" t="s">
        <v>10</v>
      </c>
      <c r="D3" s="11" t="s">
        <v>11</v>
      </c>
      <c r="E3" s="11" t="s">
        <v>12</v>
      </c>
      <c r="F3" s="15" t="s">
        <v>13</v>
      </c>
      <c r="G3" s="16">
        <f>1000*0.15*1.5</f>
        <v>225</v>
      </c>
      <c r="H3" s="13"/>
      <c r="I3" s="31"/>
    </row>
    <row r="4" ht="20.1" customHeight="1" spans="2:9">
      <c r="B4" s="14">
        <v>2</v>
      </c>
      <c r="C4" s="12"/>
      <c r="D4" s="11" t="s">
        <v>14</v>
      </c>
      <c r="E4" s="11" t="s">
        <v>12</v>
      </c>
      <c r="F4" s="15" t="s">
        <v>13</v>
      </c>
      <c r="G4" s="16">
        <f>1300*0.15*6/15*1.5</f>
        <v>117</v>
      </c>
      <c r="H4" s="13"/>
      <c r="I4" s="31"/>
    </row>
    <row r="5" s="1" customFormat="1" ht="20.1" customHeight="1" spans="2:12">
      <c r="B5" s="14">
        <v>3</v>
      </c>
      <c r="C5" s="12" t="s">
        <v>15</v>
      </c>
      <c r="D5" s="11" t="s">
        <v>14</v>
      </c>
      <c r="E5" s="11" t="s">
        <v>12</v>
      </c>
      <c r="F5" s="15" t="s">
        <v>13</v>
      </c>
      <c r="G5" s="16">
        <f>474*0.15</f>
        <v>71.1</v>
      </c>
      <c r="H5" s="13"/>
      <c r="I5" s="31"/>
      <c r="J5" s="3"/>
      <c r="K5" s="3"/>
      <c r="L5" s="34"/>
    </row>
    <row r="6" s="2" customFormat="1" ht="20.1" customHeight="1" spans="2:12">
      <c r="B6" s="14">
        <v>4</v>
      </c>
      <c r="C6" s="12"/>
      <c r="D6" s="11" t="s">
        <v>16</v>
      </c>
      <c r="E6" s="11" t="s">
        <v>17</v>
      </c>
      <c r="F6" s="12" t="s">
        <v>18</v>
      </c>
      <c r="G6" s="16">
        <f>SUM(J6:S6)</f>
        <v>12</v>
      </c>
      <c r="H6" s="13"/>
      <c r="I6" s="31"/>
      <c r="J6" s="3">
        <f>5+7</f>
        <v>12</v>
      </c>
      <c r="K6" s="3"/>
      <c r="L6" s="5"/>
    </row>
    <row r="7" s="2" customFormat="1" ht="20.1" customHeight="1" spans="2:12">
      <c r="B7" s="14">
        <v>5</v>
      </c>
      <c r="C7" s="12"/>
      <c r="D7" s="11" t="s">
        <v>19</v>
      </c>
      <c r="E7" s="11" t="s">
        <v>17</v>
      </c>
      <c r="F7" s="12" t="s">
        <v>18</v>
      </c>
      <c r="G7" s="16">
        <f t="shared" ref="G7:G26" si="0">SUM(J7:S7)</f>
        <v>1</v>
      </c>
      <c r="H7" s="13"/>
      <c r="I7" s="31"/>
      <c r="J7" s="3">
        <v>1</v>
      </c>
      <c r="K7" s="3"/>
      <c r="L7" s="5"/>
    </row>
    <row r="8" s="2" customFormat="1" ht="20.1" customHeight="1" spans="2:12">
      <c r="B8" s="14">
        <v>6</v>
      </c>
      <c r="C8" s="12"/>
      <c r="D8" s="11" t="s">
        <v>20</v>
      </c>
      <c r="E8" s="11" t="s">
        <v>17</v>
      </c>
      <c r="F8" s="12" t="s">
        <v>18</v>
      </c>
      <c r="G8" s="16">
        <f t="shared" si="0"/>
        <v>1</v>
      </c>
      <c r="H8" s="13"/>
      <c r="I8" s="31"/>
      <c r="J8" s="3">
        <v>1</v>
      </c>
      <c r="K8" s="3"/>
      <c r="L8" s="5"/>
    </row>
    <row r="9" s="2" customFormat="1" ht="20.1" customHeight="1" spans="2:12">
      <c r="B9" s="14">
        <v>7</v>
      </c>
      <c r="C9" s="12"/>
      <c r="D9" s="17" t="s">
        <v>21</v>
      </c>
      <c r="E9" s="11" t="s">
        <v>17</v>
      </c>
      <c r="F9" s="12" t="s">
        <v>18</v>
      </c>
      <c r="G9" s="16">
        <f t="shared" si="0"/>
        <v>2</v>
      </c>
      <c r="H9" s="13"/>
      <c r="I9" s="31"/>
      <c r="J9" s="3">
        <v>2</v>
      </c>
      <c r="K9" s="3"/>
      <c r="L9" s="5"/>
    </row>
    <row r="10" s="2" customFormat="1" ht="20.1" customHeight="1" spans="2:12">
      <c r="B10" s="14">
        <v>8</v>
      </c>
      <c r="C10" s="11" t="s">
        <v>22</v>
      </c>
      <c r="D10" s="11"/>
      <c r="E10" s="11" t="s">
        <v>23</v>
      </c>
      <c r="F10" s="12" t="s">
        <v>24</v>
      </c>
      <c r="G10" s="16">
        <f t="shared" si="0"/>
        <v>2</v>
      </c>
      <c r="H10" s="18" t="s">
        <v>25</v>
      </c>
      <c r="I10" s="31"/>
      <c r="J10" s="3"/>
      <c r="K10" s="3">
        <v>2</v>
      </c>
      <c r="L10" s="5"/>
    </row>
    <row r="11" s="2" customFormat="1" ht="20.1" customHeight="1" spans="2:12">
      <c r="B11" s="14">
        <v>9</v>
      </c>
      <c r="C11" s="11" t="s">
        <v>22</v>
      </c>
      <c r="D11" s="11"/>
      <c r="E11" s="11" t="s">
        <v>26</v>
      </c>
      <c r="F11" s="12" t="s">
        <v>24</v>
      </c>
      <c r="G11" s="19">
        <f t="shared" si="0"/>
        <v>57</v>
      </c>
      <c r="H11" s="18"/>
      <c r="I11" s="35"/>
      <c r="J11" s="36">
        <f>2+3+3</f>
        <v>8</v>
      </c>
      <c r="K11" s="36">
        <f>16</f>
        <v>16</v>
      </c>
      <c r="L11" s="5">
        <v>33</v>
      </c>
    </row>
    <row r="12" s="2" customFormat="1" ht="20.1" customHeight="1" spans="2:12">
      <c r="B12" s="14">
        <v>10</v>
      </c>
      <c r="C12" s="11" t="s">
        <v>22</v>
      </c>
      <c r="D12" s="11"/>
      <c r="E12" s="11" t="s">
        <v>27</v>
      </c>
      <c r="F12" s="12" t="s">
        <v>24</v>
      </c>
      <c r="G12" s="16">
        <f t="shared" si="0"/>
        <v>4</v>
      </c>
      <c r="H12" s="18"/>
      <c r="I12" s="35"/>
      <c r="J12" s="36">
        <v>4</v>
      </c>
      <c r="K12" s="36"/>
      <c r="L12" s="5"/>
    </row>
    <row r="13" s="2" customFormat="1" ht="20.1" customHeight="1" spans="2:12">
      <c r="B13" s="14">
        <v>11</v>
      </c>
      <c r="C13" s="11" t="s">
        <v>22</v>
      </c>
      <c r="D13" s="11"/>
      <c r="E13" s="11" t="s">
        <v>28</v>
      </c>
      <c r="F13" s="12" t="s">
        <v>24</v>
      </c>
      <c r="G13" s="19">
        <f t="shared" si="0"/>
        <v>62</v>
      </c>
      <c r="H13" s="18"/>
      <c r="I13" s="35"/>
      <c r="J13" s="36">
        <v>11</v>
      </c>
      <c r="K13" s="36">
        <v>18</v>
      </c>
      <c r="L13" s="5">
        <v>33</v>
      </c>
    </row>
    <row r="14" s="2" customFormat="1" ht="20.1" customHeight="1" spans="2:12">
      <c r="B14" s="14">
        <v>12</v>
      </c>
      <c r="C14" s="11" t="s">
        <v>22</v>
      </c>
      <c r="D14" s="11"/>
      <c r="E14" s="11" t="s">
        <v>29</v>
      </c>
      <c r="F14" s="12" t="s">
        <v>24</v>
      </c>
      <c r="G14" s="16">
        <f t="shared" si="0"/>
        <v>8</v>
      </c>
      <c r="H14" s="18"/>
      <c r="I14" s="35"/>
      <c r="J14" s="36"/>
      <c r="K14" s="36">
        <v>8</v>
      </c>
      <c r="L14" s="5"/>
    </row>
    <row r="15" s="2" customFormat="1" ht="20.1" customHeight="1" spans="2:12">
      <c r="B15" s="14">
        <v>13</v>
      </c>
      <c r="C15" s="20" t="s">
        <v>30</v>
      </c>
      <c r="D15" s="20"/>
      <c r="E15" s="20" t="s">
        <v>31</v>
      </c>
      <c r="F15" s="15" t="s">
        <v>32</v>
      </c>
      <c r="G15" s="19">
        <f t="shared" si="0"/>
        <v>66</v>
      </c>
      <c r="H15" s="18" t="s">
        <v>33</v>
      </c>
      <c r="I15" s="35"/>
      <c r="J15" s="36">
        <v>15</v>
      </c>
      <c r="K15" s="36">
        <v>18</v>
      </c>
      <c r="L15" s="5">
        <v>33</v>
      </c>
    </row>
    <row r="16" s="2" customFormat="1" ht="20.1" customHeight="1" spans="2:12">
      <c r="B16" s="14">
        <v>14</v>
      </c>
      <c r="C16" s="20" t="s">
        <v>30</v>
      </c>
      <c r="D16" s="20"/>
      <c r="E16" s="20" t="s">
        <v>34</v>
      </c>
      <c r="F16" s="15" t="s">
        <v>32</v>
      </c>
      <c r="G16" s="19">
        <f t="shared" si="0"/>
        <v>65</v>
      </c>
      <c r="H16" s="18"/>
      <c r="I16" s="35"/>
      <c r="J16" s="36">
        <v>14</v>
      </c>
      <c r="K16" s="36">
        <v>18</v>
      </c>
      <c r="L16" s="5">
        <v>33</v>
      </c>
    </row>
    <row r="17" s="2" customFormat="1" ht="20.1" customHeight="1" spans="2:12">
      <c r="B17" s="14">
        <v>15</v>
      </c>
      <c r="C17" s="20" t="s">
        <v>30</v>
      </c>
      <c r="D17" s="20"/>
      <c r="E17" s="20" t="s">
        <v>35</v>
      </c>
      <c r="F17" s="15" t="s">
        <v>32</v>
      </c>
      <c r="G17" s="16">
        <f t="shared" si="0"/>
        <v>4</v>
      </c>
      <c r="H17" s="18"/>
      <c r="I17" s="35"/>
      <c r="J17" s="36">
        <v>4</v>
      </c>
      <c r="K17" s="36"/>
      <c r="L17" s="5"/>
    </row>
    <row r="18" s="2" customFormat="1" ht="20.1" customHeight="1" spans="2:12">
      <c r="B18" s="14">
        <v>16</v>
      </c>
      <c r="C18" s="20" t="s">
        <v>30</v>
      </c>
      <c r="D18" s="20"/>
      <c r="E18" s="20" t="s">
        <v>36</v>
      </c>
      <c r="F18" s="15" t="s">
        <v>32</v>
      </c>
      <c r="G18" s="16">
        <f t="shared" si="0"/>
        <v>3</v>
      </c>
      <c r="H18" s="18"/>
      <c r="I18" s="35"/>
      <c r="J18" s="36">
        <v>3</v>
      </c>
      <c r="K18" s="36"/>
      <c r="L18" s="5"/>
    </row>
    <row r="19" s="2" customFormat="1" ht="20.1" customHeight="1" spans="2:12">
      <c r="B19" s="14">
        <v>17</v>
      </c>
      <c r="C19" s="20" t="s">
        <v>30</v>
      </c>
      <c r="D19" s="20"/>
      <c r="E19" s="20" t="s">
        <v>37</v>
      </c>
      <c r="F19" s="15" t="s">
        <v>32</v>
      </c>
      <c r="G19" s="16">
        <f t="shared" si="0"/>
        <v>2</v>
      </c>
      <c r="H19" s="18"/>
      <c r="I19" s="35"/>
      <c r="J19" s="36"/>
      <c r="K19" s="36">
        <v>2</v>
      </c>
      <c r="L19" s="5"/>
    </row>
    <row r="20" s="2" customFormat="1" ht="20.1" customHeight="1" spans="2:12">
      <c r="B20" s="14">
        <v>18</v>
      </c>
      <c r="C20" s="20" t="s">
        <v>30</v>
      </c>
      <c r="D20" s="20"/>
      <c r="E20" s="20" t="s">
        <v>38</v>
      </c>
      <c r="F20" s="15" t="s">
        <v>32</v>
      </c>
      <c r="G20" s="16">
        <f t="shared" si="0"/>
        <v>2</v>
      </c>
      <c r="H20" s="18"/>
      <c r="I20" s="35"/>
      <c r="J20" s="36">
        <v>2</v>
      </c>
      <c r="K20" s="36"/>
      <c r="L20" s="5"/>
    </row>
    <row r="21" s="2" customFormat="1" ht="20.1" customHeight="1" spans="2:12">
      <c r="B21" s="14">
        <v>19</v>
      </c>
      <c r="C21" s="20" t="s">
        <v>30</v>
      </c>
      <c r="D21" s="20"/>
      <c r="E21" s="20" t="s">
        <v>39</v>
      </c>
      <c r="F21" s="15" t="s">
        <v>32</v>
      </c>
      <c r="G21" s="16">
        <f t="shared" si="0"/>
        <v>8</v>
      </c>
      <c r="H21" s="18"/>
      <c r="I21" s="35"/>
      <c r="J21" s="36"/>
      <c r="K21" s="36">
        <v>8</v>
      </c>
      <c r="L21" s="5"/>
    </row>
    <row r="22" s="2" customFormat="1" ht="18" customHeight="1" spans="2:12">
      <c r="B22" s="14">
        <v>20</v>
      </c>
      <c r="C22" s="20" t="s">
        <v>40</v>
      </c>
      <c r="D22" s="20"/>
      <c r="E22" s="20"/>
      <c r="F22" s="12" t="s">
        <v>41</v>
      </c>
      <c r="G22" s="16">
        <f t="shared" si="0"/>
        <v>1161.15</v>
      </c>
      <c r="H22" s="18"/>
      <c r="I22" s="35"/>
      <c r="J22" s="3">
        <v>1161.15</v>
      </c>
      <c r="K22" s="3"/>
      <c r="L22" s="5"/>
    </row>
    <row r="23" s="2" customFormat="1" ht="18" customHeight="1" spans="2:12">
      <c r="B23" s="14">
        <v>21</v>
      </c>
      <c r="C23" s="20" t="s">
        <v>42</v>
      </c>
      <c r="D23" s="20"/>
      <c r="E23" s="20" t="s">
        <v>43</v>
      </c>
      <c r="F23" s="12" t="s">
        <v>41</v>
      </c>
      <c r="G23" s="19">
        <f t="shared" si="0"/>
        <v>6976.66</v>
      </c>
      <c r="H23" s="18"/>
      <c r="I23" s="35"/>
      <c r="J23" s="3">
        <f>2047.66</f>
        <v>2047.66</v>
      </c>
      <c r="K23" s="3">
        <v>0</v>
      </c>
      <c r="L23" s="5">
        <v>4929</v>
      </c>
    </row>
    <row r="24" s="2" customFormat="1" ht="18" customHeight="1" spans="2:12">
      <c r="B24" s="14">
        <v>22</v>
      </c>
      <c r="C24" s="20" t="s">
        <v>44</v>
      </c>
      <c r="D24" s="20"/>
      <c r="E24" s="21" t="s">
        <v>45</v>
      </c>
      <c r="F24" s="22" t="s">
        <v>18</v>
      </c>
      <c r="G24" s="19">
        <f t="shared" si="0"/>
        <v>4068.905</v>
      </c>
      <c r="H24" s="18"/>
      <c r="I24" s="35"/>
      <c r="J24" s="3">
        <f>(J22+J23)/2</f>
        <v>1604.405</v>
      </c>
      <c r="K24" s="3">
        <f>K23/2</f>
        <v>0</v>
      </c>
      <c r="L24" s="3">
        <f>L23/2</f>
        <v>2464.5</v>
      </c>
    </row>
    <row r="25" s="2" customFormat="1" ht="18" customHeight="1" spans="2:12">
      <c r="B25" s="14">
        <v>23</v>
      </c>
      <c r="C25" s="23" t="s">
        <v>46</v>
      </c>
      <c r="D25" s="24"/>
      <c r="E25" s="21" t="s">
        <v>47</v>
      </c>
      <c r="F25" s="22" t="s">
        <v>18</v>
      </c>
      <c r="G25" s="19">
        <f t="shared" si="0"/>
        <v>52</v>
      </c>
      <c r="H25" s="18"/>
      <c r="I25" s="35"/>
      <c r="J25" s="3">
        <v>3</v>
      </c>
      <c r="K25" s="3">
        <v>16</v>
      </c>
      <c r="L25" s="5">
        <v>33</v>
      </c>
    </row>
    <row r="26" s="2" customFormat="1" ht="18" customHeight="1" spans="2:12">
      <c r="B26" s="25">
        <v>24</v>
      </c>
      <c r="C26" s="26" t="s">
        <v>48</v>
      </c>
      <c r="D26" s="26"/>
      <c r="E26" s="27" t="s">
        <v>49</v>
      </c>
      <c r="F26" s="28" t="s">
        <v>18</v>
      </c>
      <c r="G26" s="29">
        <f t="shared" si="0"/>
        <v>153</v>
      </c>
      <c r="H26" s="30"/>
      <c r="I26" s="35"/>
      <c r="J26" s="3">
        <v>6</v>
      </c>
      <c r="K26" s="3">
        <f>16*3</f>
        <v>48</v>
      </c>
      <c r="L26" s="5">
        <f>33*3</f>
        <v>99</v>
      </c>
    </row>
    <row r="27" ht="18" customHeight="1" spans="2:9">
      <c r="B27" s="31"/>
      <c r="C27" s="32"/>
      <c r="D27" s="32"/>
      <c r="E27" s="32"/>
      <c r="F27" s="31"/>
      <c r="G27" s="31"/>
      <c r="H27" s="33"/>
      <c r="I27" s="35"/>
    </row>
    <row r="28" ht="18" customHeight="1" spans="2:13">
      <c r="B28" s="31"/>
      <c r="C28" s="32"/>
      <c r="D28" s="32"/>
      <c r="E28" s="32"/>
      <c r="F28" s="31"/>
      <c r="G28" s="31"/>
      <c r="H28" s="33"/>
      <c r="I28" s="35"/>
      <c r="J28" s="36"/>
      <c r="K28" s="36"/>
      <c r="L28" s="36"/>
      <c r="M28" s="37"/>
    </row>
    <row r="29" ht="18" customHeight="1" spans="2:9">
      <c r="B29" s="31"/>
      <c r="C29" s="32"/>
      <c r="D29" s="32"/>
      <c r="E29" s="32"/>
      <c r="F29" s="31"/>
      <c r="G29" s="31"/>
      <c r="H29" s="33"/>
      <c r="I29" s="35"/>
    </row>
    <row r="30" ht="18" customHeight="1" spans="2:9">
      <c r="B30" s="31"/>
      <c r="C30" s="32"/>
      <c r="D30" s="32"/>
      <c r="E30" s="32"/>
      <c r="F30" s="31"/>
      <c r="G30" s="31"/>
      <c r="H30" s="33"/>
      <c r="I30" s="35"/>
    </row>
    <row r="31" ht="18" customHeight="1" spans="2:9">
      <c r="B31" s="31"/>
      <c r="C31" s="32"/>
      <c r="D31" s="32"/>
      <c r="E31" s="32"/>
      <c r="F31" s="31"/>
      <c r="G31" s="31"/>
      <c r="H31" s="33"/>
      <c r="I31" s="35"/>
    </row>
    <row r="32" ht="18" customHeight="1" spans="2:9">
      <c r="B32" s="31"/>
      <c r="C32" s="32"/>
      <c r="D32" s="32"/>
      <c r="E32" s="32"/>
      <c r="F32" s="31"/>
      <c r="G32" s="31"/>
      <c r="H32" s="33"/>
      <c r="I32" s="35"/>
    </row>
    <row r="33" ht="18" customHeight="1" spans="2:13">
      <c r="B33" s="31"/>
      <c r="C33" s="32"/>
      <c r="D33" s="32"/>
      <c r="E33" s="32"/>
      <c r="F33" s="31"/>
      <c r="G33" s="31"/>
      <c r="H33" s="33"/>
      <c r="I33" s="35"/>
      <c r="J33" s="36"/>
      <c r="K33" s="36"/>
      <c r="L33" s="36"/>
      <c r="M33" s="38"/>
    </row>
    <row r="34" ht="18" customHeight="1" spans="2:9">
      <c r="B34" s="31"/>
      <c r="C34" s="32"/>
      <c r="D34" s="32"/>
      <c r="E34" s="32"/>
      <c r="F34" s="31"/>
      <c r="G34" s="31"/>
      <c r="H34" s="33"/>
      <c r="I34" s="35"/>
    </row>
    <row r="35" ht="18" customHeight="1" spans="2:9">
      <c r="B35" s="31"/>
      <c r="C35" s="32"/>
      <c r="D35" s="32"/>
      <c r="E35" s="32"/>
      <c r="F35" s="31"/>
      <c r="G35" s="31"/>
      <c r="H35" s="33"/>
      <c r="I35" s="35"/>
    </row>
    <row r="36" ht="18" customHeight="1" spans="2:13">
      <c r="B36" s="31"/>
      <c r="C36" s="32"/>
      <c r="D36" s="32"/>
      <c r="E36" s="32"/>
      <c r="F36" s="31"/>
      <c r="G36" s="31"/>
      <c r="H36" s="33"/>
      <c r="I36" s="35"/>
      <c r="J36" s="36"/>
      <c r="K36" s="36"/>
      <c r="L36" s="36"/>
      <c r="M36" s="38"/>
    </row>
    <row r="37" ht="18" customHeight="1" spans="2:13">
      <c r="B37" s="31"/>
      <c r="C37" s="32"/>
      <c r="D37" s="32"/>
      <c r="E37" s="32"/>
      <c r="F37" s="31"/>
      <c r="G37" s="31"/>
      <c r="H37" s="33"/>
      <c r="I37" s="35"/>
      <c r="J37" s="36"/>
      <c r="K37" s="36"/>
      <c r="L37" s="36"/>
      <c r="M37" s="38"/>
    </row>
    <row r="38" ht="18" customHeight="1" spans="2:9">
      <c r="B38" s="31"/>
      <c r="C38" s="32"/>
      <c r="D38" s="32"/>
      <c r="E38" s="32"/>
      <c r="F38" s="31"/>
      <c r="G38" s="31"/>
      <c r="H38" s="33"/>
      <c r="I38" s="35"/>
    </row>
    <row r="39" ht="18" customHeight="1" spans="2:9">
      <c r="B39" s="31"/>
      <c r="C39" s="32"/>
      <c r="D39" s="32"/>
      <c r="E39" s="32"/>
      <c r="F39" s="31"/>
      <c r="G39" s="31"/>
      <c r="H39" s="33"/>
      <c r="I39" s="35"/>
    </row>
    <row r="40" ht="18" customHeight="1"/>
  </sheetData>
  <mergeCells count="39">
    <mergeCell ref="C1:D1"/>
    <mergeCell ref="C2:D2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J33:M33"/>
    <mergeCell ref="C34:D34"/>
    <mergeCell ref="C35:D35"/>
    <mergeCell ref="C36:D36"/>
    <mergeCell ref="J36:M36"/>
    <mergeCell ref="C37:D37"/>
    <mergeCell ref="C38:D38"/>
    <mergeCell ref="C39:D39"/>
    <mergeCell ref="C3:C4"/>
    <mergeCell ref="C5:C9"/>
    <mergeCell ref="H3:H9"/>
    <mergeCell ref="H10:H14"/>
    <mergeCell ref="H15:H21"/>
  </mergeCells>
  <printOptions horizontalCentered="1" verticalCentered="1"/>
  <pageMargins left="1.37777777777778" right="0.196527777777778" top="1.57430555555556" bottom="1.18055555555556" header="0.393055555555556" footer="0.393055555555556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gzsz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交通工程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廖燕宇</dc:creator>
  <cp:lastModifiedBy></cp:lastModifiedBy>
  <dcterms:created xsi:type="dcterms:W3CDTF">2015-12-11T07:40:00Z</dcterms:created>
  <cp:lastPrinted>2017-06-21T00:33:00Z</cp:lastPrinted>
  <dcterms:modified xsi:type="dcterms:W3CDTF">2023-08-16T00:26:35Z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34F65530207F4639AAF1E6585D2F3456</vt:lpwstr>
  </property>
  <property fmtid="{D5CDD505-2E9C-101B-9397-08002B2CF9AE}" pid="4" name="KSOReadingLayout">
    <vt:bool>true</vt:bool>
  </property>
</Properties>
</file>